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29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<sst xmlns="http://schemas.openxmlformats.org/spreadsheetml/2006/main" count="380" uniqueCount="358">
  <si>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</si>
  <si>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</si>
  <si>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</si>
  <si>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</si>
  <si>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</si>
  <si>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</si>
  <si>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</si>
  <si>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</si>
  <si>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</si>
  <si>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</si>
  <si>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</si>
  <si>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</si>
  <si>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</si>
  <si>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</si>
  <si>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</si>
  <si>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</si>
  <si>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</si>
  <si>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</si>
  <si>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</si>
  <si>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</si>
  <si>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</si>
  <si>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</si>
  <si>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</si>
  <si>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</si>
  <si>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</si>
  <si>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</si>
  <si>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</si>
  <si>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</si>
  <si>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</si>
  <si>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</si>
  <si>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</si>
  <si>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</si>
  <si>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</si>
  <si>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</si>
  <si>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</si>
  <si>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</si>
  <si>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</si>
  <si>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</si>
  <si>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</si>
  <si>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</si>
  <si>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</si>
  <si>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</si>
  <si>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</si>
  <si>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</si>
  <si>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</si>
  <si>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</si>
  <si>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</si>
  <si>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</si>
  <si>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</si>
  <si>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</si>
  <si>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</si>
  <si>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</si>
  <si>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</si>
  <si>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</si>
  <si>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</si>
  <si>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</si>
  <si>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</si>
  <si>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</si>
  <si>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</si>
  <si>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</si>
  <si>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</si>
  <si>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</si>
  <si>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</si>
  <si>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</si>
  <si>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</si>
  <si>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</si>
  <si>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</si>
  <si>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</si>
  <si>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</si>
  <si>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</si>
  <si>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</si>
  <si>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</si>
  <si>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</si>
  <si>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</si>
  <si>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</si>
  <si>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</si>
  <si>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</si>
  <si>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</si>
  <si>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</si>
  <si>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</si>
  <si>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</si>
  <si>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</si>
  <si>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</si>
  <si>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</si>
  <si>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</si>
  <si>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</si>
  <si>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</si>
  <si>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</si>
  <si>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</si>
  <si>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</si>
  <si>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</si>
  <si>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</si>
  <si>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</si>
  <si>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</si>
  <si>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</si>
  <si>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</si>
  <si>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</si>
  <si>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</si>
  <si>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</si>
  <si>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</si>
  <si>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</si>
  <si>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</si>
  <si>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</si>
  <si>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</si>
  <si>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</si>
  <si>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</si>
  <si>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</si>
  <si>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</si>
  <si>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</si>
  <si>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</si>
  <si>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</si>
  <si>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</si>
  <si>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</si>
  <si>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</si>
  <si>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</si>
  <si>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</si>
  <si>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</si>
  <si>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</si>
  <si>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</si>
  <si>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</si>
  <si>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</si>
  <si>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</si>
  <si>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</si>
  <si>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</si>
  <si>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</si>
  <si>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</si>
  <si>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</si>
  <si>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</si>
  <si>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</si>
  <si>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</si>
  <si>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</si>
  <si>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</si>
  <si>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</si>
  <si>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</si>
  <si>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</si>
  <si>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</si>
  <si>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</si>
  <si>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</si>
  <si>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</si>
  <si>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</si>
  <si>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</si>
  <si>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</si>
  <si>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</si>
  <si>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</si>
  <si>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</si>
  <si>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</si>
  <si>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</si>
  <si>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</si>
  <si>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</si>
  <si>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</si>
  <si>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</si>
  <si>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</si>
  <si>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</si>
  <si>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</si>
  <si>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</si>
  <si>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</si>
  <si>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</si>
  <si>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</si>
  <si>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</si>
  <si>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</si>
  <si>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</si>
  <si>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</si>
  <si>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</si>
  <si>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</si>
  <si>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</si>
  <si>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</si>
  <si>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</si>
  <si>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</si>
  <si>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</si>
  <si>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</si>
  <si>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</si>
  <si>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</si>
  <si>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</si>
  <si>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</si>
  <si>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</si>
  <si>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</si>
  <si>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</si>
  <si>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</si>
  <si>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</si>
  <si>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</si>
  <si>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</si>
  <si>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</si>
  <si>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</si>
  <si>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</si>
  <si>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</si>
  <si>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</si>
  <si>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</si>
  <si>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</si>
  <si>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</si>
  <si>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</si>
  <si>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</si>
  <si>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</si>
  <si>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</si>
  <si>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</si>
  <si>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</si>
  <si>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</si>
  <si>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</si>
  <si>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</si>
  <si>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</si>
  <si>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</si>
  <si>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</si>
  <si>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</si>
  <si>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</si>
  <si>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</si>
  <si>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</si>
  <si>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</si>
  <si>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</si>
  <si>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</si>
  <si>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</si>
  <si>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</si>
  <si>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</si>
  <si>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</si>
  <si>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</si>
  <si>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</si>
  <si>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</si>
  <si>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</si>
  <si>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</si>
  <si>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</si>
  <si>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</si>
  <si>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</si>
  <si>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</si>
  <si>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</si>
  <si>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</si>
  <si>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</si>
  <si>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</si>
  <si>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</si>
  <si>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</si>
  <si>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</si>
  <si>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</si>
  <si>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</si>
  <si>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</si>
  <si>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</si>
  <si>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</si>
  <si>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</si>
  <si>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</si>
  <si>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</si>
  <si>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</si>
  <si>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</si>
  <si>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</si>
  <si>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</si>
  <si>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</si>
  <si>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</si>
  <si>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</si>
  <si>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</si>
  <si>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</si>
  <si>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</si>
  <si>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</si>
  <si>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</si>
  <si>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</si>
  <si>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</si>
  <si>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</si>
  <si>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</si>
  <si>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</si>
  <si>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</si>
  <si>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</si>
  <si>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</si>
  <si>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</si>
  <si>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</si>
  <si>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</si>
  <si>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</si>
  <si>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</si>
  <si>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</si>
  <si>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</si>
  <si>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</si>
  <si>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</si>
  <si>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</si>
  <si>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</si>
  <si>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</si>
  <si>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</si>
  <si>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</si>
  <si>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</si>
  <si>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</si>
  <si>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</si>
  <si>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</si>
  <si>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</si>
  <si>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</si>
  <si>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</si>
  <si>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</si>
  <si>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</si>
  <si>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</si>
  <si>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</si>
  <si>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</si>
  <si>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</si>
  <si>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</si>
  <si>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</si>
  <si>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</si>
  <si>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</si>
  <si>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</si>
  <si>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</si>
  <si>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</si>
  <si>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</si>
  <si>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</si>
  <si>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</si>
  <si>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</si>
  <si>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</si>
  <si>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</si>
  <si>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</si>
  <si>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</si>
  <si>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</si>
  <si>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</si>
  <si>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</si>
  <si>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</si>
  <si>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</si>
  <si>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</si>
  <si>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</si>
  <si>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</si>
  <si>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</si>
  <si>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</si>
  <si>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</si>
  <si>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</si>
  <si>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</si>
  <si>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</si>
  <si>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</si>
  <si>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</si>
  <si>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</si>
  <si>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ТЕР33-04-030-01
РИМ 189.12 1ф. с ОУ прим.
--------------------
с 01.07.2012 Приказ Деп.стр. №9-п от 02.04.12</t>
  </si>
  <si>
    <t>Установка разрядников: с помощью механизмов, 1 компл.
НР 54%=105%*(0,85*0,6) от ФОТ
СП 0%=60%*0 от ФОТ
_______
РИМ 189.12 1ф. с ОУ прим.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</si>
  <si>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</si>
  <si>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</si>
  <si>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</si>
  <si>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925
________
172</t>
  </si>
  <si>
    <t>4,29
______
0,97</t>
  </si>
  <si>
    <t>Итого прямые затраты по разделу в ценах 2001г.</t>
  </si>
  <si>
    <t>118
_______
15</t>
  </si>
  <si>
    <t>Итого прямые затраты по разделу с учетом индексов, в текущих ценах</t>
  </si>
  <si>
    <t>925
_______
172</t>
  </si>
  <si>
    <t>Накладные расходы</t>
  </si>
  <si>
    <t>Итого по разделу 1 Монтажные работы</t>
  </si>
  <si>
    <t xml:space="preserve">                           Раздел 2. Оборудование</t>
  </si>
  <si>
    <t>цена поставщика</t>
  </si>
  <si>
    <t xml:space="preserve">Эл. счетчик РИМ-189.12 1ф. с ОУ, шт
 </t>
  </si>
  <si>
    <t>Итого по разделу 2 Оборудование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</si>
  <si>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</si>
  <si>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</si>
  <si>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</si>
  <si>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</si>
  <si>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</si>
  <si>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</si>
  <si>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</si>
  <si>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</si>
  <si>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</si>
  <si>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</si>
  <si>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</si>
  <si>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</si>
  <si>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</si>
  <si>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</si>
  <si>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</si>
  <si>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</si>
  <si>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</si>
  <si>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Текущая цена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</si>
  <si>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</si>
  <si>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</si>
  <si>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</si>
  <si>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</si>
  <si>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</si>
  <si>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>Составлен(а) в текущих ценах по состоянию на 1кв. 2017г.</t>
  </si>
  <si>
    <t xml:space="preserve">ЛОКАЛЬНЫЙ СМЕТНЫЙ РАСЧЕТ №02-01-06  </t>
  </si>
  <si>
    <t>Основание:  Дефектная ведомость №06/130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</si>
</sst>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6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4" fontId="29" fillId="0" borderId="11" xfId="10" applyNumberFormat="1" applyFont="1" applyBorder="1">
      <alignment horizontal="right" indent="1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9" fillId="0" borderId="11" xfId="10" applyFont="1" applyBorder="1">
      <alignment horizontal="right" indent="1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50"/>
  <sheetViews>
    <sheetView showGridLines="0" tabSelected="1" topLeftCell="A25" zoomScale="99" zoomScaleNormal="99" workbookViewId="0">
      <selection activeCell="S9" sqref="S9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85546875" style="49" customWidth="1"/>
    <col min="10" max="10" width="9.5703125" style="49" customWidth="1"/>
    <col min="11" max="12" width="10" style="49" customWidth="1"/>
    <col min="13" max="13" width="8.285156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20"/>
      <c r="B1" s="125"/>
      <c r="C1" s="120"/>
      <c r="D1" s="126"/>
      <c r="E1" s="127"/>
      <c r="F1" s="136" t="s">
        <v>350</v>
      </c>
      <c r="G1" s="127"/>
      <c r="H1" s="128"/>
      <c r="I1" s="120"/>
      <c r="J1" s="120"/>
      <c r="K1" s="120"/>
      <c r="L1" s="120"/>
      <c r="M1" s="120"/>
      <c r="N1" s="121"/>
    </row>
    <row r="2" spans="1:20" s="11" customFormat="1" x14ac:dyDescent="0.2">
      <c r="A2" s="123"/>
      <c r="B2" s="125"/>
      <c r="C2" s="121"/>
      <c r="D2" s="128"/>
      <c r="E2" s="126"/>
      <c r="F2" s="133" t="s">
        <v>81</v>
      </c>
      <c r="G2" s="129"/>
      <c r="H2" s="121"/>
      <c r="I2" s="124"/>
      <c r="J2" s="110" t="s">
        <v>296</v>
      </c>
      <c r="K2" s="110"/>
      <c r="L2" s="110"/>
      <c r="M2" s="110"/>
      <c r="N2" s="110"/>
    </row>
    <row r="3" spans="1:20" s="11" customFormat="1" x14ac:dyDescent="0.2">
      <c r="A3" s="138"/>
      <c r="B3" s="121"/>
      <c r="C3" s="121"/>
      <c r="D3" s="121"/>
      <c r="E3" s="120"/>
      <c r="F3" s="120"/>
      <c r="G3" s="120"/>
      <c r="H3" s="120"/>
      <c r="I3" s="120"/>
      <c r="J3" s="139" t="s">
        <v>351</v>
      </c>
      <c r="K3" s="139"/>
      <c r="L3" s="139"/>
      <c r="M3" s="139"/>
      <c r="N3" s="139"/>
    </row>
    <row r="4" spans="1:20" s="11" customFormat="1" ht="14.25" x14ac:dyDescent="0.2">
      <c r="A4" s="120"/>
      <c r="B4" s="120"/>
      <c r="C4" s="120"/>
      <c r="D4" s="121"/>
      <c r="E4" s="126"/>
      <c r="F4" s="135" t="s">
        <v>356</v>
      </c>
      <c r="G4" s="120"/>
      <c r="H4" s="121"/>
      <c r="I4" s="120"/>
      <c r="J4" s="120"/>
      <c r="K4" s="140"/>
      <c r="L4" s="120"/>
      <c r="M4" s="120"/>
      <c r="N4" s="121"/>
    </row>
    <row r="5" spans="1:20" s="11" customFormat="1" x14ac:dyDescent="0.2">
      <c r="A5" s="120"/>
      <c r="B5" s="120"/>
      <c r="C5" s="120"/>
      <c r="D5" s="121"/>
      <c r="E5" s="126"/>
      <c r="F5" s="132" t="s">
        <v>82</v>
      </c>
      <c r="G5" s="120"/>
      <c r="H5" s="121"/>
      <c r="I5" s="120"/>
      <c r="J5" s="131"/>
      <c r="K5" s="141"/>
      <c r="L5" s="142"/>
      <c r="M5" s="143" t="s">
        <v>352</v>
      </c>
      <c r="N5" s="121"/>
    </row>
    <row r="6" spans="1:20" s="11" customFormat="1" ht="18" customHeight="1" x14ac:dyDescent="0.2">
      <c r="A6" s="120"/>
      <c r="B6" s="120"/>
      <c r="C6" s="120"/>
      <c r="D6" s="121"/>
      <c r="E6" s="120"/>
      <c r="F6" s="120"/>
      <c r="G6" s="120"/>
      <c r="H6" s="120"/>
      <c r="I6" s="120"/>
      <c r="J6" s="144" t="s">
        <v>353</v>
      </c>
      <c r="K6" s="120"/>
      <c r="L6" s="120"/>
      <c r="M6" s="120"/>
      <c r="N6" s="121"/>
    </row>
    <row r="7" spans="1:20" s="11" customFormat="1" x14ac:dyDescent="0.2">
      <c r="A7" s="120"/>
      <c r="B7" s="120"/>
      <c r="C7" s="130"/>
      <c r="D7" s="137" t="s">
        <v>354</v>
      </c>
      <c r="E7" s="131"/>
      <c r="F7" s="131"/>
      <c r="G7" s="131"/>
      <c r="H7" s="131"/>
      <c r="I7" s="124"/>
      <c r="J7" s="124"/>
      <c r="K7" s="124"/>
      <c r="L7" s="124"/>
      <c r="M7" s="120"/>
      <c r="N7" s="121"/>
    </row>
    <row r="8" spans="1:20" s="11" customFormat="1" x14ac:dyDescent="0.2">
      <c r="A8" s="120"/>
      <c r="B8" s="120"/>
      <c r="C8" s="120"/>
      <c r="D8" s="119"/>
      <c r="E8" s="129"/>
      <c r="F8" s="134" t="s">
        <v>310</v>
      </c>
      <c r="G8" s="129"/>
      <c r="H8" s="121"/>
      <c r="I8" s="124"/>
      <c r="J8" s="124"/>
      <c r="K8" s="124"/>
      <c r="L8" s="124"/>
      <c r="M8" s="120"/>
      <c r="N8" s="121"/>
    </row>
    <row r="9" spans="1:20" s="11" customFormat="1" ht="12.75" customHeight="1" x14ac:dyDescent="0.2">
      <c r="A9" s="122"/>
      <c r="B9" s="122"/>
      <c r="C9" s="120"/>
      <c r="D9" s="121"/>
      <c r="E9" s="120"/>
      <c r="F9" s="120"/>
      <c r="G9" s="120"/>
      <c r="H9" s="120"/>
      <c r="I9" s="120"/>
      <c r="J9" s="120"/>
      <c r="K9" s="121"/>
      <c r="L9" s="121"/>
      <c r="M9" s="120"/>
      <c r="N9" s="121"/>
    </row>
    <row r="10" spans="1:20" x14ac:dyDescent="0.2">
      <c r="A10" s="76" t="s">
        <v>357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20" x14ac:dyDescent="0.2">
      <c r="A11" s="68" t="s">
        <v>299</v>
      </c>
      <c r="B11" s="69"/>
      <c r="C11" s="111">
        <v>12746.36</v>
      </c>
      <c r="D11" s="145"/>
      <c r="E11" s="145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792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50" t="s">
        <v>355</v>
      </c>
      <c r="B13" s="149"/>
      <c r="C13" s="151"/>
      <c r="D13" s="152"/>
      <c r="E13" s="153"/>
      <c r="F13" s="154"/>
      <c r="G13" s="155"/>
      <c r="H13" s="155"/>
      <c r="I13" s="147"/>
      <c r="J13" s="147"/>
      <c r="K13" s="148"/>
      <c r="L13" s="148"/>
      <c r="M13" s="148"/>
      <c r="N13" s="149"/>
      <c r="O13" s="146"/>
      <c r="P13" s="146"/>
      <c r="Q13" s="146"/>
      <c r="R13" s="146"/>
      <c r="S13" s="146"/>
      <c r="T13" s="146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102.75" customHeight="1" x14ac:dyDescent="0.2">
      <c r="A21" s="100">
        <v>1</v>
      </c>
      <c r="B21" s="101" t="s">
        <v>315</v>
      </c>
      <c r="C21" s="101" t="s">
        <v>316</v>
      </c>
      <c r="D21" s="100">
        <v>1</v>
      </c>
      <c r="E21" s="100" t="s">
        <v>317</v>
      </c>
      <c r="F21" s="100" t="s">
        <v>318</v>
      </c>
      <c r="G21" s="100">
        <v>4.8</v>
      </c>
      <c r="H21" s="102" t="s">
        <v>319</v>
      </c>
      <c r="I21" s="103">
        <v>1561</v>
      </c>
      <c r="J21" s="100">
        <v>620</v>
      </c>
      <c r="K21" s="100" t="s">
        <v>320</v>
      </c>
      <c r="L21" s="100">
        <v>16</v>
      </c>
      <c r="M21" s="100" t="s">
        <v>321</v>
      </c>
      <c r="N21" s="100" t="s">
        <v>321</v>
      </c>
    </row>
    <row r="22" spans="1:20" ht="33.75" x14ac:dyDescent="0.2">
      <c r="A22" s="104" t="s">
        <v>322</v>
      </c>
      <c r="B22" s="105"/>
      <c r="C22" s="105"/>
      <c r="D22" s="105"/>
      <c r="E22" s="105"/>
      <c r="F22" s="105"/>
      <c r="G22" s="105"/>
      <c r="H22" s="105"/>
      <c r="I22" s="98">
        <v>176</v>
      </c>
      <c r="J22" s="97">
        <v>54</v>
      </c>
      <c r="K22" s="97" t="s">
        <v>323</v>
      </c>
      <c r="L22" s="97">
        <v>4</v>
      </c>
      <c r="M22" s="97"/>
      <c r="N22" s="97" t="s">
        <v>321</v>
      </c>
    </row>
    <row r="23" spans="1:20" ht="33.75" x14ac:dyDescent="0.2">
      <c r="A23" s="104" t="s">
        <v>324</v>
      </c>
      <c r="B23" s="105"/>
      <c r="C23" s="105"/>
      <c r="D23" s="105"/>
      <c r="E23" s="105"/>
      <c r="F23" s="105"/>
      <c r="G23" s="105"/>
      <c r="H23" s="105"/>
      <c r="I23" s="98">
        <v>1561</v>
      </c>
      <c r="J23" s="97">
        <v>620</v>
      </c>
      <c r="K23" s="97" t="s">
        <v>325</v>
      </c>
      <c r="L23" s="97">
        <v>16</v>
      </c>
      <c r="M23" s="97"/>
      <c r="N23" s="97" t="s">
        <v>321</v>
      </c>
    </row>
    <row r="24" spans="1:20" x14ac:dyDescent="0.2">
      <c r="A24" s="104" t="s">
        <v>326</v>
      </c>
      <c r="B24" s="105"/>
      <c r="C24" s="105"/>
      <c r="D24" s="105"/>
      <c r="E24" s="105"/>
      <c r="F24" s="105"/>
      <c r="G24" s="105"/>
      <c r="H24" s="105"/>
      <c r="I24" s="98">
        <v>428</v>
      </c>
      <c r="J24" s="97"/>
      <c r="K24" s="97"/>
      <c r="L24" s="97"/>
      <c r="M24" s="97"/>
      <c r="N24" s="97"/>
    </row>
    <row r="25" spans="1:20" ht="33.75" x14ac:dyDescent="0.2">
      <c r="A25" s="106" t="s">
        <v>327</v>
      </c>
      <c r="B25" s="96"/>
      <c r="C25" s="96"/>
      <c r="D25" s="96"/>
      <c r="E25" s="96"/>
      <c r="F25" s="96"/>
      <c r="G25" s="96"/>
      <c r="H25" s="96"/>
      <c r="I25" s="103">
        <v>1989</v>
      </c>
      <c r="J25" s="100"/>
      <c r="K25" s="100"/>
      <c r="L25" s="100"/>
      <c r="M25" s="100"/>
      <c r="N25" s="100" t="s">
        <v>321</v>
      </c>
    </row>
    <row r="26" spans="1:20" ht="17.850000000000001" customHeight="1" x14ac:dyDescent="0.2">
      <c r="A26" s="94" t="s">
        <v>328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20" ht="33.75" x14ac:dyDescent="0.2">
      <c r="A27" s="100">
        <v>2</v>
      </c>
      <c r="B27" s="101" t="s">
        <v>329</v>
      </c>
      <c r="C27" s="101" t="s">
        <v>330</v>
      </c>
      <c r="D27" s="100">
        <v>1</v>
      </c>
      <c r="E27" s="100">
        <v>8812.8799999999992</v>
      </c>
      <c r="F27" s="100"/>
      <c r="G27" s="100"/>
      <c r="H27" s="102" t="s">
        <v>349</v>
      </c>
      <c r="I27" s="103">
        <v>8813</v>
      </c>
      <c r="J27" s="100"/>
      <c r="K27" s="100"/>
      <c r="L27" s="100"/>
      <c r="M27" s="100"/>
      <c r="N27" s="100"/>
    </row>
    <row r="28" spans="1:20" x14ac:dyDescent="0.2">
      <c r="A28" s="106" t="s">
        <v>331</v>
      </c>
      <c r="B28" s="96"/>
      <c r="C28" s="96"/>
      <c r="D28" s="96"/>
      <c r="E28" s="96"/>
      <c r="F28" s="96"/>
      <c r="G28" s="96"/>
      <c r="H28" s="96"/>
      <c r="I28" s="103">
        <v>8813</v>
      </c>
      <c r="J28" s="100"/>
      <c r="K28" s="100"/>
      <c r="L28" s="100"/>
      <c r="M28" s="100"/>
      <c r="N28" s="100"/>
    </row>
    <row r="29" spans="1:20" ht="39" customHeight="1" x14ac:dyDescent="0.2">
      <c r="A29" s="107" t="s">
        <v>332</v>
      </c>
      <c r="B29" s="105"/>
      <c r="C29" s="105"/>
      <c r="D29" s="105"/>
      <c r="E29" s="105"/>
      <c r="F29" s="105"/>
      <c r="G29" s="105"/>
      <c r="H29" s="105"/>
      <c r="I29" s="108">
        <f>8989-I28</f>
        <v>176</v>
      </c>
      <c r="J29" s="108">
        <v>54</v>
      </c>
      <c r="K29" s="108" t="s">
        <v>323</v>
      </c>
      <c r="L29" s="108">
        <v>4</v>
      </c>
      <c r="M29" s="108"/>
      <c r="N29" s="108" t="s">
        <v>321</v>
      </c>
    </row>
    <row r="30" spans="1:20" ht="39.75" customHeight="1" x14ac:dyDescent="0.2">
      <c r="A30" s="107" t="s">
        <v>333</v>
      </c>
      <c r="B30" s="105"/>
      <c r="C30" s="105"/>
      <c r="D30" s="105"/>
      <c r="E30" s="105"/>
      <c r="F30" s="105"/>
      <c r="G30" s="105"/>
      <c r="H30" s="105"/>
      <c r="I30" s="108">
        <v>10374</v>
      </c>
      <c r="J30" s="108">
        <v>620</v>
      </c>
      <c r="K30" s="108" t="s">
        <v>325</v>
      </c>
      <c r="L30" s="108">
        <v>16</v>
      </c>
      <c r="M30" s="108"/>
      <c r="N30" s="108" t="s">
        <v>321</v>
      </c>
    </row>
    <row r="31" spans="1:20" x14ac:dyDescent="0.2">
      <c r="A31" s="107" t="s">
        <v>326</v>
      </c>
      <c r="B31" s="105"/>
      <c r="C31" s="105"/>
      <c r="D31" s="105"/>
      <c r="E31" s="105"/>
      <c r="F31" s="105"/>
      <c r="G31" s="105"/>
      <c r="H31" s="105"/>
      <c r="I31" s="108">
        <v>428</v>
      </c>
      <c r="J31" s="108"/>
      <c r="K31" s="108"/>
      <c r="L31" s="108"/>
      <c r="M31" s="108"/>
      <c r="N31" s="108"/>
    </row>
    <row r="32" spans="1:20" x14ac:dyDescent="0.2">
      <c r="A32" s="109" t="s">
        <v>334</v>
      </c>
      <c r="B32" s="95"/>
      <c r="C32" s="95"/>
      <c r="D32" s="95"/>
      <c r="E32" s="95"/>
      <c r="F32" s="95"/>
      <c r="G32" s="95"/>
      <c r="H32" s="95"/>
      <c r="I32" s="108"/>
      <c r="J32" s="108"/>
      <c r="K32" s="108"/>
      <c r="L32" s="108"/>
      <c r="M32" s="108"/>
      <c r="N32" s="108"/>
    </row>
    <row r="33" spans="1:20" ht="42" customHeight="1" x14ac:dyDescent="0.2">
      <c r="A33" s="107" t="s">
        <v>335</v>
      </c>
      <c r="B33" s="105"/>
      <c r="C33" s="105"/>
      <c r="D33" s="105"/>
      <c r="E33" s="105"/>
      <c r="F33" s="105"/>
      <c r="G33" s="105"/>
      <c r="H33" s="105"/>
      <c r="I33" s="108">
        <v>1989</v>
      </c>
      <c r="J33" s="108"/>
      <c r="K33" s="108"/>
      <c r="L33" s="108"/>
      <c r="M33" s="108"/>
      <c r="N33" s="108" t="s">
        <v>321</v>
      </c>
    </row>
    <row r="34" spans="1:20" x14ac:dyDescent="0.2">
      <c r="A34" s="107" t="s">
        <v>336</v>
      </c>
      <c r="B34" s="105"/>
      <c r="C34" s="105"/>
      <c r="D34" s="105"/>
      <c r="E34" s="105"/>
      <c r="F34" s="105"/>
      <c r="G34" s="105"/>
      <c r="H34" s="105"/>
      <c r="I34" s="108">
        <v>8813</v>
      </c>
      <c r="J34" s="108"/>
      <c r="K34" s="108"/>
      <c r="L34" s="108"/>
      <c r="M34" s="108"/>
      <c r="N34" s="108"/>
    </row>
    <row r="35" spans="1:20" ht="42.75" customHeight="1" x14ac:dyDescent="0.2">
      <c r="A35" s="107" t="s">
        <v>337</v>
      </c>
      <c r="B35" s="105"/>
      <c r="C35" s="105"/>
      <c r="D35" s="105"/>
      <c r="E35" s="105"/>
      <c r="F35" s="105"/>
      <c r="G35" s="105"/>
      <c r="H35" s="105"/>
      <c r="I35" s="108">
        <v>10802</v>
      </c>
      <c r="J35" s="108"/>
      <c r="K35" s="108"/>
      <c r="L35" s="108"/>
      <c r="M35" s="108"/>
      <c r="N35" s="108" t="s">
        <v>321</v>
      </c>
    </row>
    <row r="36" spans="1:20" x14ac:dyDescent="0.2">
      <c r="A36" s="107" t="s">
        <v>338</v>
      </c>
      <c r="B36" s="105"/>
      <c r="C36" s="105"/>
      <c r="D36" s="105"/>
      <c r="E36" s="105"/>
      <c r="F36" s="105"/>
      <c r="G36" s="105"/>
      <c r="H36" s="105"/>
      <c r="I36" s="108"/>
      <c r="J36" s="108"/>
      <c r="K36" s="108"/>
      <c r="L36" s="108"/>
      <c r="M36" s="108"/>
      <c r="N36" s="108"/>
    </row>
    <row r="37" spans="1:20" x14ac:dyDescent="0.2">
      <c r="A37" s="107" t="s">
        <v>339</v>
      </c>
      <c r="B37" s="105"/>
      <c r="C37" s="105"/>
      <c r="D37" s="105"/>
      <c r="E37" s="105"/>
      <c r="F37" s="105"/>
      <c r="G37" s="105"/>
      <c r="H37" s="105"/>
      <c r="I37" s="108">
        <v>16</v>
      </c>
      <c r="J37" s="108"/>
      <c r="K37" s="108"/>
      <c r="L37" s="108"/>
      <c r="M37" s="108"/>
      <c r="N37" s="108"/>
    </row>
    <row r="38" spans="1:20" x14ac:dyDescent="0.2">
      <c r="A38" s="107" t="s">
        <v>340</v>
      </c>
      <c r="B38" s="105"/>
      <c r="C38" s="105"/>
      <c r="D38" s="105"/>
      <c r="E38" s="105"/>
      <c r="F38" s="105"/>
      <c r="G38" s="105"/>
      <c r="H38" s="105"/>
      <c r="I38" s="108">
        <v>925</v>
      </c>
      <c r="J38" s="108"/>
      <c r="K38" s="108"/>
      <c r="L38" s="108"/>
      <c r="M38" s="108"/>
      <c r="N38" s="108"/>
    </row>
    <row r="39" spans="1:20" x14ac:dyDescent="0.2">
      <c r="A39" s="107" t="s">
        <v>341</v>
      </c>
      <c r="B39" s="105"/>
      <c r="C39" s="105"/>
      <c r="D39" s="105"/>
      <c r="E39" s="105"/>
      <c r="F39" s="105"/>
      <c r="G39" s="105"/>
      <c r="H39" s="105"/>
      <c r="I39" s="108">
        <v>792</v>
      </c>
      <c r="J39" s="108"/>
      <c r="K39" s="108"/>
      <c r="L39" s="108"/>
      <c r="M39" s="108"/>
      <c r="N39" s="108"/>
    </row>
    <row r="40" spans="1:20" x14ac:dyDescent="0.2">
      <c r="A40" s="107" t="s">
        <v>342</v>
      </c>
      <c r="B40" s="105"/>
      <c r="C40" s="105"/>
      <c r="D40" s="105"/>
      <c r="E40" s="105"/>
      <c r="F40" s="105"/>
      <c r="G40" s="105"/>
      <c r="H40" s="105"/>
      <c r="I40" s="108">
        <v>8813</v>
      </c>
      <c r="J40" s="108"/>
      <c r="K40" s="108"/>
      <c r="L40" s="108"/>
      <c r="M40" s="108"/>
      <c r="N40" s="108"/>
    </row>
    <row r="41" spans="1:20" x14ac:dyDescent="0.2">
      <c r="A41" s="107" t="s">
        <v>343</v>
      </c>
      <c r="B41" s="105"/>
      <c r="C41" s="105"/>
      <c r="D41" s="105"/>
      <c r="E41" s="105"/>
      <c r="F41" s="105"/>
      <c r="G41" s="105"/>
      <c r="H41" s="105"/>
      <c r="I41" s="108">
        <v>428</v>
      </c>
      <c r="J41" s="108"/>
      <c r="K41" s="108"/>
      <c r="L41" s="108"/>
      <c r="M41" s="108"/>
      <c r="N41" s="108"/>
    </row>
    <row r="42" spans="1:20" x14ac:dyDescent="0.2">
      <c r="A42" s="107" t="s">
        <v>344</v>
      </c>
      <c r="B42" s="105"/>
      <c r="C42" s="105"/>
      <c r="D42" s="105"/>
      <c r="E42" s="105"/>
      <c r="F42" s="105"/>
      <c r="G42" s="105"/>
      <c r="H42" s="105"/>
      <c r="I42" s="108">
        <v>1944.36</v>
      </c>
      <c r="J42" s="108"/>
      <c r="K42" s="108"/>
      <c r="L42" s="108"/>
      <c r="M42" s="108"/>
      <c r="N42" s="108"/>
    </row>
    <row r="43" spans="1:20" ht="41.25" customHeight="1" x14ac:dyDescent="0.2">
      <c r="A43" s="109" t="s">
        <v>345</v>
      </c>
      <c r="B43" s="95"/>
      <c r="C43" s="95"/>
      <c r="D43" s="95"/>
      <c r="E43" s="95"/>
      <c r="F43" s="95"/>
      <c r="G43" s="95"/>
      <c r="H43" s="95"/>
      <c r="I43" s="108">
        <v>12746.36</v>
      </c>
      <c r="J43" s="108"/>
      <c r="K43" s="108"/>
      <c r="L43" s="108"/>
      <c r="M43" s="108"/>
      <c r="N43" s="108" t="s">
        <v>321</v>
      </c>
    </row>
    <row r="44" spans="1:20" x14ac:dyDescent="0.2">
      <c r="A44" s="55"/>
      <c r="B44" s="58"/>
      <c r="C44" s="58"/>
      <c r="D44" s="55"/>
      <c r="E44" s="56"/>
      <c r="F44" s="56"/>
      <c r="G44" s="56"/>
      <c r="H44" s="56"/>
      <c r="I44" s="57"/>
      <c r="J44" s="56"/>
      <c r="K44" s="56"/>
      <c r="L44" s="56"/>
      <c r="M44" s="56"/>
      <c r="N44" s="59"/>
    </row>
    <row r="45" spans="1:20" x14ac:dyDescent="0.2">
      <c r="A45" s="55"/>
      <c r="B45" s="58"/>
      <c r="C45" s="58"/>
      <c r="D45" s="55"/>
      <c r="E45" s="56"/>
      <c r="F45" s="56"/>
      <c r="G45" s="56"/>
      <c r="H45" s="56"/>
      <c r="I45" s="57"/>
      <c r="J45" s="56"/>
      <c r="K45" s="56"/>
      <c r="L45" s="56"/>
      <c r="M45" s="56"/>
      <c r="N45" s="59"/>
    </row>
    <row r="46" spans="1:20" x14ac:dyDescent="0.2">
      <c r="A46" s="114"/>
      <c r="B46" s="116"/>
      <c r="C46" s="118" t="s">
        <v>346</v>
      </c>
      <c r="D46" s="114"/>
      <c r="E46" s="115"/>
      <c r="F46" s="113"/>
      <c r="G46" s="118" t="s">
        <v>347</v>
      </c>
      <c r="H46" s="118"/>
      <c r="I46" s="115"/>
      <c r="J46" s="115"/>
      <c r="K46" s="99" t="s">
        <v>348</v>
      </c>
      <c r="L46" s="99"/>
      <c r="M46" s="115"/>
      <c r="N46" s="117"/>
      <c r="O46" s="112"/>
      <c r="P46" s="112"/>
      <c r="Q46" s="112"/>
      <c r="R46" s="112"/>
      <c r="S46" s="112"/>
      <c r="T46" s="112"/>
    </row>
    <row r="47" spans="1:20" x14ac:dyDescent="0.2">
      <c r="A47" s="53"/>
      <c r="B47" s="53"/>
      <c r="C47" s="53"/>
      <c r="D47" s="53"/>
      <c r="E47" s="54"/>
      <c r="F47" s="54"/>
      <c r="G47" s="54"/>
      <c r="H47" s="54"/>
      <c r="I47" s="54"/>
      <c r="J47" s="54"/>
      <c r="K47" s="54"/>
      <c r="L47" s="54"/>
      <c r="M47" s="54"/>
      <c r="N47" s="52"/>
    </row>
    <row r="48" spans="1:20" x14ac:dyDescent="0.2">
      <c r="A48" s="53"/>
      <c r="B48" s="53"/>
      <c r="C48" s="53"/>
      <c r="D48" s="53"/>
      <c r="E48" s="54"/>
      <c r="F48" s="54"/>
      <c r="G48" s="54"/>
      <c r="H48" s="54"/>
      <c r="I48" s="54"/>
      <c r="J48" s="54"/>
      <c r="K48" s="54"/>
      <c r="L48" s="54"/>
      <c r="M48" s="54"/>
      <c r="N48" s="52"/>
    </row>
    <row r="50" spans="2:2" x14ac:dyDescent="0.2">
      <c r="B50" s="53"/>
    </row>
  </sheetData>
  <mergeCells count="41">
    <mergeCell ref="K46:L46"/>
    <mergeCell ref="A10:N10"/>
    <mergeCell ref="J2:N2"/>
    <mergeCell ref="A39:H39"/>
    <mergeCell ref="A40:H40"/>
    <mergeCell ref="A41:H41"/>
    <mergeCell ref="A42:H42"/>
    <mergeCell ref="A43:H43"/>
    <mergeCell ref="A33:H33"/>
    <mergeCell ref="A34:H34"/>
    <mergeCell ref="A35:H35"/>
    <mergeCell ref="A36:H36"/>
    <mergeCell ref="A37:H37"/>
    <mergeCell ref="A38:H38"/>
    <mergeCell ref="A28:H28"/>
    <mergeCell ref="A29:H29"/>
    <mergeCell ref="A30:H30"/>
    <mergeCell ref="A31:H31"/>
    <mergeCell ref="A32:H32"/>
    <mergeCell ref="A20:N20"/>
    <mergeCell ref="A22:H22"/>
    <mergeCell ref="A23:H23"/>
    <mergeCell ref="A24:H24"/>
    <mergeCell ref="A25:H25"/>
    <mergeCell ref="A26:N26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2017-02-28T11:28:08Z</cp:lastPrinted>
  <dcterms:created xsi:type="dcterms:W3CDTF">2003-01-28T12:33:10Z</dcterms:created>
  <dcterms:modified xsi:type="dcterms:W3CDTF">2017-02-28T11:28:53Z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